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205" windowHeight="9270" activeTab="2"/>
  </bookViews>
  <sheets>
    <sheet name="Гончарова,10 (2021)" sheetId="10" r:id="rId1"/>
    <sheet name="2022" sheetId="11" r:id="rId2"/>
    <sheet name="2023" sheetId="12" r:id="rId3"/>
  </sheets>
  <calcPr calcId="145621"/>
</workbook>
</file>

<file path=xl/calcChain.xml><?xml version="1.0" encoding="utf-8"?>
<calcChain xmlns="http://schemas.openxmlformats.org/spreadsheetml/2006/main">
  <c r="F33" i="12" l="1"/>
  <c r="F36" i="12" l="1"/>
  <c r="F30" i="12" l="1"/>
  <c r="F43" i="12"/>
  <c r="F42" i="12"/>
  <c r="F37" i="12"/>
  <c r="G26" i="12"/>
  <c r="F26" i="12"/>
  <c r="E26" i="12"/>
  <c r="G21" i="12"/>
  <c r="F21" i="12"/>
  <c r="E21" i="12"/>
  <c r="G10" i="12"/>
  <c r="F10" i="12"/>
  <c r="E10" i="12"/>
  <c r="E3" i="12"/>
  <c r="F41" i="12" l="1"/>
  <c r="F44" i="12" s="1"/>
  <c r="F48" i="12" s="1"/>
  <c r="F33" i="11" l="1"/>
  <c r="F21" i="11" l="1"/>
  <c r="G21" i="11"/>
  <c r="E21" i="11"/>
  <c r="F30" i="11" l="1"/>
  <c r="F43" i="11"/>
  <c r="F42" i="11"/>
  <c r="F37" i="11"/>
  <c r="F36" i="11"/>
  <c r="G26" i="11"/>
  <c r="F26" i="11"/>
  <c r="E26" i="11"/>
  <c r="G10" i="11"/>
  <c r="F10" i="11"/>
  <c r="E10" i="11"/>
  <c r="E3" i="11"/>
  <c r="F41" i="11" l="1"/>
  <c r="F44" i="11" s="1"/>
  <c r="F48" i="11" s="1"/>
  <c r="F32" i="10"/>
  <c r="F41" i="10" l="1"/>
  <c r="F40" i="10"/>
  <c r="F36" i="10"/>
  <c r="F35" i="10"/>
  <c r="G25" i="10"/>
  <c r="F25" i="10"/>
  <c r="E25" i="10"/>
  <c r="G17" i="10"/>
  <c r="F17" i="10"/>
  <c r="E17" i="10"/>
  <c r="G10" i="10"/>
  <c r="F10" i="10"/>
  <c r="E10" i="10"/>
  <c r="E3" i="10"/>
  <c r="F39" i="10" l="1"/>
  <c r="F42" i="10" s="1"/>
</calcChain>
</file>

<file path=xl/sharedStrings.xml><?xml version="1.0" encoding="utf-8"?>
<sst xmlns="http://schemas.openxmlformats.org/spreadsheetml/2006/main" count="139" uniqueCount="64">
  <si>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</si>
  <si>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</si>
  <si>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</si>
  <si>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</si>
  <si>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</si>
  <si>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</si>
  <si>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</si>
  <si>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</si>
  <si>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</si>
  <si>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</si>
  <si>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</si>
  <si>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</si>
  <si>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</si>
  <si>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</si>
  <si>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</si>
  <si>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</si>
  <si>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</si>
  <si>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</si>
  <si>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</si>
  <si>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</si>
  <si>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</si>
  <si>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</si>
  <si>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</si>
  <si>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</si>
  <si>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Всего фактических затрат на содержание жилых помещений</t>
  </si>
  <si>
    <t>Содержание жилого помещения</t>
  </si>
  <si>
    <t>в рублях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</si>
  <si>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</si>
  <si>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</si>
  <si>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</si>
  <si>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</si>
  <si>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Управление всего, в т.ч.:</t>
  </si>
  <si>
    <t>Исполнитель: ПЭО</t>
  </si>
  <si>
    <t>-обращение с ТКО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</si>
  <si>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</si>
  <si>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</si>
  <si>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</si>
  <si>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r>
      <t xml:space="preserve">Работы и услуги по содержанию иного имущества в МКД </t>
    </r>
    <r>
      <rPr>
        <sz val="12"/>
        <color indexed="8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color indexed="8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</si>
  <si>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</si>
  <si>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 xml:space="preserve">задолженность с нарастающим итогом  </t>
  </si>
  <si>
    <r>
      <t xml:space="preserve">перед собственниками дома по адресу: ул. </t>
    </r>
    <r>
      <rPr>
        <b/>
        <sz val="12"/>
        <color rgb="FFFF0000"/>
        <rFont val="Times New Roman"/>
        <family val="1"/>
        <charset val="204"/>
      </rPr>
      <t>Гончарова, 10</t>
    </r>
  </si>
  <si>
    <r>
      <t>Задолженность на 01.01</t>
    </r>
    <r>
      <rPr>
        <b/>
        <sz val="12"/>
        <color indexed="10"/>
        <rFont val="Times New Roman"/>
        <family val="1"/>
        <charset val="204"/>
      </rPr>
      <t>.2021</t>
    </r>
    <r>
      <rPr>
        <b/>
        <sz val="12"/>
        <rFont val="Times New Roman"/>
        <family val="1"/>
        <charset val="204"/>
      </rPr>
      <t xml:space="preserve"> г.</t>
    </r>
  </si>
  <si>
    <r>
      <t xml:space="preserve">Годовой отчет  управляющей организации ООО " ЖЭУ на Ангарском" за </t>
    </r>
    <r>
      <rPr>
        <b/>
        <sz val="12"/>
        <color rgb="FFFF0000"/>
        <rFont val="Times New Roman"/>
        <family val="1"/>
        <charset val="204"/>
      </rPr>
      <t>2021</t>
    </r>
    <r>
      <rPr>
        <b/>
        <sz val="12"/>
        <rFont val="Times New Roman"/>
        <family val="1"/>
        <charset val="204"/>
      </rPr>
      <t xml:space="preserve"> год</t>
    </r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</si>
  <si>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</si>
  <si>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</si>
  <si>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</si>
  <si>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</si>
  <si>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</si>
  <si>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</si>
  <si>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</si>
  <si>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</si>
  <si>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</si>
  <si>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управление</t>
  </si>
  <si>
    <t>Расходы по истребованию задолженности по оплате ЖКУ</t>
  </si>
  <si>
    <t>Всего фактических затрат на содержание и управление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</si>
  <si>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</si>
  <si>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</si>
  <si>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r>
      <t xml:space="preserve">Годовой отчет  управляющей организации ООО " ЖЭУ на Ангарском" за </t>
    </r>
    <r>
      <rPr>
        <b/>
        <sz val="12"/>
        <color rgb="FFFF0000"/>
        <rFont val="Times New Roman"/>
        <family val="1"/>
        <charset val="204"/>
      </rPr>
      <t>2022</t>
    </r>
    <r>
      <rPr>
        <b/>
        <sz val="12"/>
        <rFont val="Times New Roman"/>
        <family val="1"/>
        <charset val="204"/>
      </rPr>
      <t xml:space="preserve"> год</t>
    </r>
  </si>
  <si>
    <r>
      <t xml:space="preserve">Годовой отчет  управляющей организации ООО " ЖЭУ на Ангарском" за </t>
    </r>
    <r>
      <rPr>
        <b/>
        <sz val="12"/>
        <color rgb="FFFF0000"/>
        <rFont val="Times New Roman"/>
        <family val="1"/>
        <charset val="204"/>
      </rPr>
      <t>2023</t>
    </r>
    <r>
      <rPr>
        <b/>
        <sz val="12"/>
        <rFont val="Times New Roman"/>
        <family val="1"/>
        <charset val="204"/>
      </rPr>
      <t xml:space="preserve"> год</t>
    </r>
  </si>
  <si>
    <t>-КР ХВ на содержание общего имущества</t>
  </si>
  <si>
    <t>-КР ГВ на содержание общего имущества</t>
  </si>
  <si>
    <t>-электроснабжение</t>
  </si>
  <si>
    <t>Задолженность на 01.01.2023 г.</t>
  </si>
  <si>
    <t>ушел с 01.10.2023г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</si>
</sst>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26">
    <xf numFmtId="0" fontId="0" fillId="0" borderId="0" xfId="0"/>
    <xf numFmtId="0" fontId="3" fillId="0" borderId="0" xfId="0" applyFont="1"/>
    <xf numFmtId="4" fontId="0" fillId="0" borderId="0" xfId="0" applyNumberForma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/>
    </xf>
    <xf numFmtId="4" fontId="6" fillId="0" borderId="4" xfId="0" applyNumberFormat="1" applyFont="1" applyBorder="1"/>
    <xf numFmtId="4" fontId="7" fillId="0" borderId="4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" fontId="8" fillId="0" borderId="4" xfId="0" applyNumberFormat="1" applyFont="1" applyBorder="1" applyAlignment="1">
      <alignment horizontal="right"/>
    </xf>
    <xf numFmtId="4" fontId="8" fillId="0" borderId="4" xfId="0" applyNumberFormat="1" applyFont="1" applyBorder="1" applyAlignment="1">
      <alignment horizontal="center"/>
    </xf>
    <xf numFmtId="4" fontId="12" fillId="0" borderId="0" xfId="0" applyNumberFormat="1" applyFont="1" applyFill="1"/>
    <xf numFmtId="4" fontId="4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8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4" fontId="14" fillId="0" borderId="4" xfId="0" applyNumberFormat="1" applyFont="1" applyBorder="1" applyAlignment="1">
      <alignment horizontal="right"/>
    </xf>
    <xf numFmtId="49" fontId="8" fillId="2" borderId="0" xfId="0" applyNumberFormat="1" applyFont="1" applyFill="1" applyBorder="1" applyAlignment="1">
      <alignment horizontal="left"/>
    </xf>
    <xf numFmtId="4" fontId="8" fillId="2" borderId="0" xfId="0" applyNumberFormat="1" applyFont="1" applyFill="1" applyBorder="1"/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4" fontId="2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/>
    </xf>
    <xf numFmtId="4" fontId="2" fillId="0" borderId="4" xfId="0" applyNumberFormat="1" applyFont="1" applyBorder="1"/>
    <xf numFmtId="49" fontId="7" fillId="0" borderId="0" xfId="0" applyNumberFormat="1" applyFont="1" applyBorder="1" applyAlignment="1">
      <alignment horizontal="left"/>
    </xf>
    <xf numFmtId="4" fontId="7" fillId="0" borderId="0" xfId="0" applyNumberFormat="1" applyFont="1" applyBorder="1"/>
    <xf numFmtId="49" fontId="8" fillId="0" borderId="0" xfId="0" applyNumberFormat="1" applyFont="1" applyBorder="1" applyAlignment="1">
      <alignment horizontal="left"/>
    </xf>
    <xf numFmtId="0" fontId="8" fillId="0" borderId="0" xfId="0" applyFont="1" applyBorder="1"/>
    <xf numFmtId="0" fontId="6" fillId="0" borderId="0" xfId="0" applyFont="1"/>
    <xf numFmtId="4" fontId="8" fillId="0" borderId="4" xfId="0" applyNumberFormat="1" applyFont="1" applyBorder="1"/>
    <xf numFmtId="0" fontId="8" fillId="0" borderId="1" xfId="0" applyFont="1" applyBorder="1" applyAlignment="1">
      <alignment horizontal="left"/>
    </xf>
    <xf numFmtId="2" fontId="3" fillId="0" borderId="0" xfId="0" applyNumberFormat="1" applyFont="1"/>
    <xf numFmtId="4" fontId="7" fillId="0" borderId="0" xfId="0" applyNumberFormat="1" applyFont="1"/>
    <xf numFmtId="0" fontId="8" fillId="0" borderId="2" xfId="0" applyFont="1" applyBorder="1" applyAlignment="1">
      <alignment horizontal="left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4" fontId="17" fillId="0" borderId="0" xfId="0" applyNumberFormat="1" applyFont="1"/>
    <xf numFmtId="49" fontId="6" fillId="0" borderId="4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left" vertical="center" wrapText="1"/>
    </xf>
    <xf numFmtId="49" fontId="10" fillId="0" borderId="2" xfId="0" applyNumberFormat="1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/>
    </xf>
    <xf numFmtId="4" fontId="8" fillId="0" borderId="8" xfId="0" applyNumberFormat="1" applyFont="1" applyBorder="1" applyAlignment="1">
      <alignment horizontal="right"/>
    </xf>
    <xf numFmtId="4" fontId="8" fillId="0" borderId="12" xfId="0" applyNumberFormat="1" applyFont="1" applyBorder="1" applyAlignment="1">
      <alignment horizontal="right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7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2" fillId="2" borderId="10" xfId="1" applyFont="1" applyFill="1" applyBorder="1" applyAlignment="1">
      <alignment horizontal="left" vertical="center" wrapText="1"/>
    </xf>
    <xf numFmtId="0" fontId="2" fillId="2" borderId="11" xfId="1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left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 wrapText="1"/>
    </xf>
    <xf numFmtId="0" fontId="8" fillId="2" borderId="2" xfId="0" applyFont="1" applyFill="1" applyBorder="1" applyAlignment="1">
      <alignment horizontal="left" wrapText="1"/>
    </xf>
    <xf numFmtId="0" fontId="8" fillId="2" borderId="3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2" fillId="0" borderId="3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9" xfId="1" applyFont="1" applyFill="1" applyBorder="1" applyAlignment="1">
      <alignment horizontal="left" vertical="center" wrapText="1"/>
    </xf>
    <xf numFmtId="0" fontId="2" fillId="0" borderId="10" xfId="1" applyFont="1" applyFill="1" applyBorder="1" applyAlignment="1">
      <alignment horizontal="left" vertical="center" wrapText="1"/>
    </xf>
    <xf numFmtId="0" fontId="2" fillId="0" borderId="11" xfId="1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7" fillId="0" borderId="0" xfId="0" applyFont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49" fontId="7" fillId="3" borderId="4" xfId="0" applyNumberFormat="1" applyFont="1" applyFill="1" applyBorder="1" applyAlignment="1">
      <alignment horizontal="left"/>
    </xf>
    <xf numFmtId="49" fontId="7" fillId="3" borderId="1" xfId="0" applyNumberFormat="1" applyFont="1" applyFill="1" applyBorder="1" applyAlignment="1">
      <alignment horizontal="left"/>
    </xf>
    <xf numFmtId="49" fontId="7" fillId="3" borderId="2" xfId="0" applyNumberFormat="1" applyFont="1" applyFill="1" applyBorder="1" applyAlignment="1">
      <alignment horizontal="left"/>
    </xf>
    <xf numFmtId="49" fontId="7" fillId="3" borderId="3" xfId="0" applyNumberFormat="1" applyFont="1" applyFill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opLeftCell="A22" workbookViewId="0">
      <selection activeCell="H41" sqref="H41"/>
    </sheetView>
  </sheetViews>
  <sheetFormatPr defaultColWidth="8.85546875" defaultRowHeight="12.75" x14ac:dyDescent="0.2"/>
  <cols>
    <col min="1" max="3" width="8.85546875" style="1"/>
    <col min="4" max="4" width="27.7109375" style="1" customWidth="1"/>
    <col min="5" max="5" width="15.140625" style="10" customWidth="1"/>
    <col min="6" max="6" width="15.28515625" style="10" customWidth="1"/>
    <col min="7" max="7" width="17.5703125" style="10" customWidth="1"/>
    <col min="8" max="8" width="8.85546875" style="10"/>
    <col min="9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5.75" customHeight="1" x14ac:dyDescent="0.2">
      <c r="A1" s="58" t="s">
        <v>42</v>
      </c>
      <c r="B1" s="58"/>
      <c r="C1" s="58"/>
      <c r="D1" s="58"/>
      <c r="E1" s="58"/>
      <c r="F1" s="58"/>
      <c r="G1" s="58"/>
    </row>
    <row r="2" spans="1:8" ht="16.5" customHeight="1" x14ac:dyDescent="0.2">
      <c r="A2" s="58" t="s">
        <v>40</v>
      </c>
      <c r="B2" s="58"/>
      <c r="C2" s="58"/>
      <c r="D2" s="58"/>
      <c r="E2" s="58"/>
      <c r="F2" s="58"/>
      <c r="G2" s="58"/>
    </row>
    <row r="3" spans="1:8" hidden="1" x14ac:dyDescent="0.2">
      <c r="A3" s="59" t="s">
        <v>0</v>
      </c>
      <c r="B3" s="60"/>
      <c r="C3" s="60"/>
      <c r="D3" s="60"/>
      <c r="E3" s="2">
        <f>E4+E5</f>
        <v>18358.3</v>
      </c>
      <c r="F3" s="2" t="s">
        <v>1</v>
      </c>
      <c r="G3" s="2"/>
    </row>
    <row r="4" spans="1:8" hidden="1" x14ac:dyDescent="0.2">
      <c r="A4" s="59" t="s">
        <v>2</v>
      </c>
      <c r="B4" s="60"/>
      <c r="C4" s="60"/>
      <c r="D4" s="60"/>
      <c r="E4" s="2">
        <v>17955.8</v>
      </c>
      <c r="F4" s="2" t="s">
        <v>1</v>
      </c>
      <c r="G4" s="2"/>
    </row>
    <row r="5" spans="1:8" hidden="1" x14ac:dyDescent="0.2">
      <c r="A5" s="59" t="s">
        <v>3</v>
      </c>
      <c r="B5" s="60"/>
      <c r="C5" s="60"/>
      <c r="D5" s="60"/>
      <c r="E5" s="2">
        <v>402.5</v>
      </c>
      <c r="F5" s="2" t="s">
        <v>4</v>
      </c>
      <c r="G5" s="2"/>
    </row>
    <row r="6" spans="1:8" ht="15.75" x14ac:dyDescent="0.2">
      <c r="A6" s="27"/>
      <c r="B6" s="28"/>
      <c r="C6" s="28"/>
      <c r="D6" s="28"/>
      <c r="E6" s="19" t="s">
        <v>26</v>
      </c>
      <c r="F6" s="2"/>
      <c r="G6" s="2"/>
    </row>
    <row r="7" spans="1:8" ht="12" customHeight="1" x14ac:dyDescent="0.25">
      <c r="A7" s="3"/>
      <c r="B7" s="4"/>
      <c r="C7" s="5"/>
      <c r="D7" s="6"/>
      <c r="E7" s="16"/>
      <c r="F7" s="17"/>
      <c r="G7" s="18"/>
      <c r="H7" s="18"/>
    </row>
    <row r="8" spans="1:8" ht="12" customHeight="1" x14ac:dyDescent="0.25">
      <c r="A8" s="3"/>
      <c r="B8" s="7"/>
      <c r="C8" s="5"/>
      <c r="D8" s="6"/>
      <c r="E8" s="19"/>
      <c r="F8" s="17"/>
      <c r="G8" s="18"/>
    </row>
    <row r="9" spans="1:8" ht="38.25" x14ac:dyDescent="0.2">
      <c r="A9" s="55" t="s">
        <v>5</v>
      </c>
      <c r="B9" s="56"/>
      <c r="C9" s="56"/>
      <c r="D9" s="57"/>
      <c r="E9" s="20" t="s">
        <v>6</v>
      </c>
      <c r="F9" s="20" t="s">
        <v>7</v>
      </c>
      <c r="G9" s="21" t="s">
        <v>39</v>
      </c>
    </row>
    <row r="10" spans="1:8" ht="15.75" x14ac:dyDescent="0.25">
      <c r="A10" s="52" t="s">
        <v>8</v>
      </c>
      <c r="B10" s="53"/>
      <c r="C10" s="53"/>
      <c r="D10" s="54"/>
      <c r="E10" s="14">
        <f>SUM(E11:E16)</f>
        <v>0</v>
      </c>
      <c r="F10" s="14">
        <f t="shared" ref="F10:G10" si="0">SUM(F11:F16)</f>
        <v>0</v>
      </c>
      <c r="G10" s="14">
        <f t="shared" si="0"/>
        <v>0</v>
      </c>
    </row>
    <row r="11" spans="1:8" ht="15.75" x14ac:dyDescent="0.25">
      <c r="A11" s="49" t="s">
        <v>9</v>
      </c>
      <c r="B11" s="50"/>
      <c r="C11" s="50"/>
      <c r="D11" s="51"/>
      <c r="E11" s="8"/>
      <c r="F11" s="8"/>
      <c r="G11" s="9"/>
    </row>
    <row r="12" spans="1:8" ht="15.75" x14ac:dyDescent="0.25">
      <c r="A12" s="49" t="s">
        <v>10</v>
      </c>
      <c r="B12" s="50"/>
      <c r="C12" s="50"/>
      <c r="D12" s="51"/>
      <c r="E12" s="8"/>
      <c r="F12" s="8"/>
      <c r="G12" s="9"/>
    </row>
    <row r="13" spans="1:8" ht="15.75" x14ac:dyDescent="0.25">
      <c r="A13" s="49" t="s">
        <v>11</v>
      </c>
      <c r="B13" s="50"/>
      <c r="C13" s="50"/>
      <c r="D13" s="51"/>
      <c r="E13" s="8"/>
      <c r="F13" s="8"/>
      <c r="G13" s="9"/>
    </row>
    <row r="14" spans="1:8" ht="15.75" x14ac:dyDescent="0.25">
      <c r="A14" s="49" t="s">
        <v>12</v>
      </c>
      <c r="B14" s="50"/>
      <c r="C14" s="50"/>
      <c r="D14" s="51"/>
      <c r="E14" s="8"/>
      <c r="F14" s="8"/>
      <c r="G14" s="9"/>
    </row>
    <row r="15" spans="1:8" ht="15.75" x14ac:dyDescent="0.25">
      <c r="A15" s="48" t="s">
        <v>13</v>
      </c>
      <c r="B15" s="48"/>
      <c r="C15" s="48"/>
      <c r="D15" s="48"/>
      <c r="E15" s="8"/>
      <c r="F15" s="8"/>
      <c r="G15" s="9"/>
    </row>
    <row r="16" spans="1:8" ht="15.75" x14ac:dyDescent="0.25">
      <c r="A16" s="49" t="s">
        <v>33</v>
      </c>
      <c r="B16" s="50"/>
      <c r="C16" s="50"/>
      <c r="D16" s="51"/>
      <c r="E16" s="8"/>
      <c r="F16" s="8"/>
      <c r="G16" s="9"/>
    </row>
    <row r="17" spans="1:8" ht="15.75" x14ac:dyDescent="0.25">
      <c r="A17" s="61" t="s">
        <v>25</v>
      </c>
      <c r="B17" s="62"/>
      <c r="C17" s="62"/>
      <c r="D17" s="63"/>
      <c r="E17" s="14">
        <f>E18+E22+E23+E24</f>
        <v>93691.87</v>
      </c>
      <c r="F17" s="14">
        <f>F18+F22+F23+F24</f>
        <v>903.6</v>
      </c>
      <c r="G17" s="14">
        <f>G18+G22+G23+G24</f>
        <v>92788.27</v>
      </c>
      <c r="H17" s="1"/>
    </row>
    <row r="18" spans="1:8" ht="39" customHeight="1" x14ac:dyDescent="0.25">
      <c r="A18" s="64" t="s">
        <v>27</v>
      </c>
      <c r="B18" s="65"/>
      <c r="C18" s="65"/>
      <c r="D18" s="66"/>
      <c r="E18" s="8">
        <v>91632.15</v>
      </c>
      <c r="F18" s="8">
        <v>903.6</v>
      </c>
      <c r="G18" s="9">
        <v>90728.55</v>
      </c>
      <c r="H18" s="1"/>
    </row>
    <row r="19" spans="1:8" ht="15.75" hidden="1" x14ac:dyDescent="0.25">
      <c r="A19" s="48" t="s">
        <v>14</v>
      </c>
      <c r="B19" s="48"/>
      <c r="C19" s="48"/>
      <c r="D19" s="48"/>
      <c r="E19" s="8"/>
      <c r="F19" s="8"/>
      <c r="G19" s="9"/>
      <c r="H19" s="1"/>
    </row>
    <row r="20" spans="1:8" ht="15.75" hidden="1" x14ac:dyDescent="0.25">
      <c r="A20" s="48" t="s">
        <v>15</v>
      </c>
      <c r="B20" s="48"/>
      <c r="C20" s="48"/>
      <c r="D20" s="48"/>
      <c r="E20" s="8"/>
      <c r="F20" s="8"/>
      <c r="G20" s="9"/>
      <c r="H20" s="1"/>
    </row>
    <row r="21" spans="1:8" ht="15.75" hidden="1" x14ac:dyDescent="0.25">
      <c r="A21" s="48" t="s">
        <v>16</v>
      </c>
      <c r="B21" s="48"/>
      <c r="C21" s="48"/>
      <c r="D21" s="48"/>
      <c r="E21" s="8"/>
      <c r="F21" s="8"/>
      <c r="G21" s="9"/>
      <c r="H21" s="1"/>
    </row>
    <row r="22" spans="1:8" ht="15.75" x14ac:dyDescent="0.25">
      <c r="A22" s="49" t="s">
        <v>28</v>
      </c>
      <c r="B22" s="50"/>
      <c r="C22" s="50"/>
      <c r="D22" s="51"/>
      <c r="E22" s="8">
        <v>186.37</v>
      </c>
      <c r="F22" s="8">
        <v>0</v>
      </c>
      <c r="G22" s="9">
        <v>186.37</v>
      </c>
      <c r="H22" s="1"/>
    </row>
    <row r="23" spans="1:8" ht="15.75" x14ac:dyDescent="0.25">
      <c r="A23" s="49" t="s">
        <v>29</v>
      </c>
      <c r="B23" s="50"/>
      <c r="C23" s="50"/>
      <c r="D23" s="51"/>
      <c r="E23" s="8"/>
      <c r="F23" s="8"/>
      <c r="G23" s="9"/>
      <c r="H23" s="1"/>
    </row>
    <row r="24" spans="1:8" ht="15.75" x14ac:dyDescent="0.25">
      <c r="A24" s="49" t="s">
        <v>30</v>
      </c>
      <c r="B24" s="50"/>
      <c r="C24" s="50"/>
      <c r="D24" s="51"/>
      <c r="E24" s="8">
        <v>1873.35</v>
      </c>
      <c r="F24" s="8">
        <v>0</v>
      </c>
      <c r="G24" s="9">
        <v>1873.35</v>
      </c>
      <c r="H24" s="1"/>
    </row>
    <row r="25" spans="1:8" ht="15.75" hidden="1" x14ac:dyDescent="0.25">
      <c r="A25" s="67" t="s">
        <v>17</v>
      </c>
      <c r="B25" s="67"/>
      <c r="C25" s="67"/>
      <c r="D25" s="67"/>
      <c r="E25" s="14">
        <f>E26</f>
        <v>0</v>
      </c>
      <c r="F25" s="14">
        <f t="shared" ref="F25:G25" si="1">F26</f>
        <v>0</v>
      </c>
      <c r="G25" s="14">
        <f t="shared" si="1"/>
        <v>0</v>
      </c>
      <c r="H25" s="1"/>
    </row>
    <row r="26" spans="1:8" ht="15.75" hidden="1" x14ac:dyDescent="0.25">
      <c r="A26" s="48" t="s">
        <v>18</v>
      </c>
      <c r="B26" s="48"/>
      <c r="C26" s="48"/>
      <c r="D26" s="48"/>
      <c r="E26" s="8"/>
      <c r="F26" s="8"/>
      <c r="G26" s="9"/>
      <c r="H26" s="1"/>
    </row>
    <row r="27" spans="1:8" ht="15.75" x14ac:dyDescent="0.25">
      <c r="A27" s="11"/>
      <c r="B27" s="11"/>
      <c r="C27" s="11"/>
      <c r="D27" s="11"/>
      <c r="E27" s="12"/>
      <c r="F27" s="12"/>
      <c r="H27" s="1"/>
    </row>
    <row r="28" spans="1:8" ht="15.75" x14ac:dyDescent="0.25">
      <c r="A28" s="25" t="s">
        <v>34</v>
      </c>
      <c r="B28" s="25"/>
      <c r="C28" s="25"/>
      <c r="D28" s="25"/>
      <c r="E28" s="26"/>
      <c r="F28" s="17"/>
      <c r="H28" s="1"/>
    </row>
    <row r="29" spans="1:8" ht="15.75" x14ac:dyDescent="0.25">
      <c r="A29" s="76" t="s">
        <v>41</v>
      </c>
      <c r="B29" s="76"/>
      <c r="C29" s="76"/>
      <c r="D29" s="76"/>
      <c r="E29" s="76"/>
      <c r="F29" s="24">
        <v>0</v>
      </c>
      <c r="G29" s="15"/>
      <c r="H29" s="1"/>
    </row>
    <row r="30" spans="1:8" ht="39" customHeight="1" x14ac:dyDescent="0.2">
      <c r="A30" s="70" t="s">
        <v>35</v>
      </c>
      <c r="B30" s="71"/>
      <c r="C30" s="71"/>
      <c r="D30" s="71"/>
      <c r="E30" s="72"/>
      <c r="F30" s="68">
        <v>1297.4292574961598</v>
      </c>
      <c r="H30" s="1"/>
    </row>
    <row r="31" spans="1:8" ht="39" customHeight="1" x14ac:dyDescent="0.2">
      <c r="A31" s="73"/>
      <c r="B31" s="74"/>
      <c r="C31" s="74"/>
      <c r="D31" s="74"/>
      <c r="E31" s="75"/>
      <c r="F31" s="69"/>
      <c r="H31" s="1"/>
    </row>
    <row r="32" spans="1:8" ht="52.5" customHeight="1" x14ac:dyDescent="0.2">
      <c r="A32" s="70" t="s">
        <v>36</v>
      </c>
      <c r="B32" s="71"/>
      <c r="C32" s="71"/>
      <c r="D32" s="71"/>
      <c r="E32" s="72"/>
      <c r="F32" s="68">
        <f>11650.8812309948+655</f>
        <v>12305.881230994801</v>
      </c>
      <c r="H32" s="1"/>
    </row>
    <row r="33" spans="1:8" ht="57" customHeight="1" x14ac:dyDescent="0.2">
      <c r="A33" s="73"/>
      <c r="B33" s="74"/>
      <c r="C33" s="74"/>
      <c r="D33" s="74"/>
      <c r="E33" s="75"/>
      <c r="F33" s="69"/>
      <c r="G33" s="1"/>
      <c r="H33" s="1"/>
    </row>
    <row r="34" spans="1:8" ht="63.75" customHeight="1" x14ac:dyDescent="0.25">
      <c r="A34" s="77" t="s">
        <v>37</v>
      </c>
      <c r="B34" s="78"/>
      <c r="C34" s="78"/>
      <c r="D34" s="78"/>
      <c r="E34" s="79"/>
      <c r="F34" s="13">
        <v>20487.581259913011</v>
      </c>
      <c r="G34" s="1"/>
      <c r="H34" s="1"/>
    </row>
    <row r="35" spans="1:8" ht="15.75" x14ac:dyDescent="0.25">
      <c r="A35" s="88" t="s">
        <v>38</v>
      </c>
      <c r="B35" s="89"/>
      <c r="C35" s="89"/>
      <c r="D35" s="89"/>
      <c r="E35" s="90"/>
      <c r="F35" s="13">
        <f>F30+F32+F34</f>
        <v>34090.89174840397</v>
      </c>
      <c r="G35" s="1"/>
      <c r="H35" s="1"/>
    </row>
    <row r="36" spans="1:8" ht="15.75" x14ac:dyDescent="0.25">
      <c r="A36" s="81" t="s">
        <v>31</v>
      </c>
      <c r="B36" s="82"/>
      <c r="C36" s="82"/>
      <c r="D36" s="82"/>
      <c r="E36" s="83"/>
      <c r="F36" s="13">
        <f>SUM(F37:F38)</f>
        <v>15625</v>
      </c>
      <c r="G36" s="1"/>
      <c r="H36" s="1"/>
    </row>
    <row r="37" spans="1:8" ht="15.75" x14ac:dyDescent="0.25">
      <c r="A37" s="84" t="s">
        <v>19</v>
      </c>
      <c r="B37" s="85"/>
      <c r="C37" s="85"/>
      <c r="D37" s="85"/>
      <c r="E37" s="85"/>
      <c r="F37" s="22">
        <v>2582.02</v>
      </c>
      <c r="G37" s="1"/>
      <c r="H37" s="1"/>
    </row>
    <row r="38" spans="1:8" ht="15.75" x14ac:dyDescent="0.25">
      <c r="A38" s="84" t="s">
        <v>20</v>
      </c>
      <c r="B38" s="85"/>
      <c r="C38" s="85"/>
      <c r="D38" s="85"/>
      <c r="E38" s="85"/>
      <c r="F38" s="22">
        <v>13042.98</v>
      </c>
      <c r="G38" s="1"/>
      <c r="H38" s="1"/>
    </row>
    <row r="39" spans="1:8" ht="15.75" x14ac:dyDescent="0.25">
      <c r="A39" s="86" t="s">
        <v>24</v>
      </c>
      <c r="B39" s="86"/>
      <c r="C39" s="86"/>
      <c r="D39" s="86"/>
      <c r="E39" s="86"/>
      <c r="F39" s="13">
        <f>F35+F36</f>
        <v>49715.89174840397</v>
      </c>
      <c r="G39" s="1"/>
      <c r="H39" s="1"/>
    </row>
    <row r="40" spans="1:8" ht="15.75" x14ac:dyDescent="0.25">
      <c r="A40" s="87" t="s">
        <v>21</v>
      </c>
      <c r="B40" s="87"/>
      <c r="C40" s="87"/>
      <c r="D40" s="87"/>
      <c r="E40" s="87"/>
      <c r="F40" s="23">
        <f>E18</f>
        <v>91632.15</v>
      </c>
      <c r="G40" s="1"/>
      <c r="H40" s="1"/>
    </row>
    <row r="41" spans="1:8" ht="15.75" x14ac:dyDescent="0.25">
      <c r="A41" s="87" t="s">
        <v>22</v>
      </c>
      <c r="B41" s="87"/>
      <c r="C41" s="87"/>
      <c r="D41" s="87"/>
      <c r="E41" s="87"/>
      <c r="F41" s="13">
        <f>F18</f>
        <v>903.6</v>
      </c>
      <c r="G41" s="1"/>
      <c r="H41" s="1"/>
    </row>
    <row r="42" spans="1:8" ht="15.75" x14ac:dyDescent="0.25">
      <c r="A42" s="80" t="s">
        <v>23</v>
      </c>
      <c r="B42" s="80"/>
      <c r="C42" s="80"/>
      <c r="D42" s="80"/>
      <c r="E42" s="80"/>
      <c r="F42" s="13">
        <f>F29+F40-F39</f>
        <v>41916.258251596024</v>
      </c>
      <c r="G42" s="1"/>
      <c r="H42" s="1"/>
    </row>
    <row r="44" spans="1:8" x14ac:dyDescent="0.2">
      <c r="A44" s="1" t="s">
        <v>32</v>
      </c>
      <c r="G44" s="1"/>
      <c r="H44" s="1"/>
    </row>
  </sheetData>
  <mergeCells count="37"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5:D25"/>
    <mergeCell ref="A26:D26"/>
    <mergeCell ref="F30:F31"/>
    <mergeCell ref="A32:E33"/>
    <mergeCell ref="F32:F33"/>
    <mergeCell ref="A29:E29"/>
    <mergeCell ref="A30:E31"/>
    <mergeCell ref="A17:D17"/>
    <mergeCell ref="A18:D18"/>
    <mergeCell ref="A19:D19"/>
    <mergeCell ref="A20:D20"/>
    <mergeCell ref="A24:D24"/>
    <mergeCell ref="A22:D22"/>
    <mergeCell ref="A23:D23"/>
    <mergeCell ref="A21:D21"/>
    <mergeCell ref="A9:D9"/>
    <mergeCell ref="A1:G1"/>
    <mergeCell ref="A2:G2"/>
    <mergeCell ref="A3:D3"/>
    <mergeCell ref="A4:D4"/>
    <mergeCell ref="A5:D5"/>
    <mergeCell ref="A15:D15"/>
    <mergeCell ref="A16:D16"/>
    <mergeCell ref="A10:D10"/>
    <mergeCell ref="A11:D11"/>
    <mergeCell ref="A12:D12"/>
    <mergeCell ref="A13:D13"/>
    <mergeCell ref="A14:D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opLeftCell="A15" workbookViewId="0">
      <selection activeCell="F31" sqref="F31:F32"/>
    </sheetView>
  </sheetViews>
  <sheetFormatPr defaultColWidth="8.85546875" defaultRowHeight="12.75" x14ac:dyDescent="0.2"/>
  <cols>
    <col min="1" max="3" width="8.85546875" style="1"/>
    <col min="4" max="4" width="35.5703125" style="1" customWidth="1"/>
    <col min="5" max="5" width="15.140625" style="10" customWidth="1"/>
    <col min="6" max="6" width="15.28515625" style="10" customWidth="1"/>
    <col min="7" max="7" width="17.5703125" style="10" customWidth="1"/>
    <col min="8" max="8" width="8.85546875" style="10"/>
    <col min="9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5.75" customHeight="1" x14ac:dyDescent="0.2">
      <c r="A1" s="58" t="s">
        <v>57</v>
      </c>
      <c r="B1" s="58"/>
      <c r="C1" s="58"/>
      <c r="D1" s="58"/>
      <c r="E1" s="58"/>
      <c r="F1" s="58"/>
      <c r="G1" s="58"/>
    </row>
    <row r="2" spans="1:8" ht="16.5" customHeight="1" x14ac:dyDescent="0.2">
      <c r="A2" s="58" t="s">
        <v>40</v>
      </c>
      <c r="B2" s="58"/>
      <c r="C2" s="58"/>
      <c r="D2" s="58"/>
      <c r="E2" s="58"/>
      <c r="F2" s="58"/>
      <c r="G2" s="58"/>
    </row>
    <row r="3" spans="1:8" hidden="1" x14ac:dyDescent="0.2">
      <c r="A3" s="59" t="s">
        <v>0</v>
      </c>
      <c r="B3" s="60"/>
      <c r="C3" s="60"/>
      <c r="D3" s="60"/>
      <c r="E3" s="2">
        <f>E4+E5</f>
        <v>18358.3</v>
      </c>
      <c r="F3" s="2" t="s">
        <v>1</v>
      </c>
      <c r="G3" s="2"/>
    </row>
    <row r="4" spans="1:8" hidden="1" x14ac:dyDescent="0.2">
      <c r="A4" s="59" t="s">
        <v>2</v>
      </c>
      <c r="B4" s="60"/>
      <c r="C4" s="60"/>
      <c r="D4" s="60"/>
      <c r="E4" s="2">
        <v>17955.8</v>
      </c>
      <c r="F4" s="2" t="s">
        <v>1</v>
      </c>
      <c r="G4" s="2"/>
    </row>
    <row r="5" spans="1:8" hidden="1" x14ac:dyDescent="0.2">
      <c r="A5" s="59" t="s">
        <v>3</v>
      </c>
      <c r="B5" s="60"/>
      <c r="C5" s="60"/>
      <c r="D5" s="60"/>
      <c r="E5" s="2">
        <v>402.5</v>
      </c>
      <c r="F5" s="2" t="s">
        <v>4</v>
      </c>
      <c r="G5" s="2"/>
    </row>
    <row r="6" spans="1:8" ht="15.75" x14ac:dyDescent="0.2">
      <c r="A6" s="30"/>
      <c r="B6" s="31"/>
      <c r="C6" s="31"/>
      <c r="D6" s="31"/>
      <c r="E6" s="19" t="s">
        <v>26</v>
      </c>
      <c r="F6" s="2"/>
      <c r="G6" s="2"/>
    </row>
    <row r="7" spans="1:8" ht="12" customHeight="1" x14ac:dyDescent="0.25">
      <c r="A7" s="3"/>
      <c r="B7" s="4"/>
      <c r="C7" s="5"/>
      <c r="D7" s="6"/>
      <c r="E7" s="16"/>
      <c r="F7" s="17"/>
      <c r="G7" s="18"/>
      <c r="H7" s="18"/>
    </row>
    <row r="8" spans="1:8" ht="12" customHeight="1" x14ac:dyDescent="0.25">
      <c r="A8" s="3"/>
      <c r="B8" s="7"/>
      <c r="C8" s="5"/>
      <c r="D8" s="6"/>
      <c r="E8" s="19"/>
      <c r="F8" s="17"/>
      <c r="G8" s="18"/>
    </row>
    <row r="9" spans="1:8" ht="38.25" x14ac:dyDescent="0.2">
      <c r="A9" s="91" t="s">
        <v>5</v>
      </c>
      <c r="B9" s="92"/>
      <c r="C9" s="92"/>
      <c r="D9" s="93"/>
      <c r="E9" s="32" t="s">
        <v>6</v>
      </c>
      <c r="F9" s="32" t="s">
        <v>7</v>
      </c>
      <c r="G9" s="21" t="s">
        <v>43</v>
      </c>
    </row>
    <row r="10" spans="1:8" ht="15.75" x14ac:dyDescent="0.25">
      <c r="A10" s="97" t="s">
        <v>8</v>
      </c>
      <c r="B10" s="98"/>
      <c r="C10" s="98"/>
      <c r="D10" s="99"/>
      <c r="E10" s="33">
        <f>SUM(E11:E16)</f>
        <v>0</v>
      </c>
      <c r="F10" s="33">
        <f>SUM(F11:F16)</f>
        <v>0</v>
      </c>
      <c r="G10" s="33">
        <f>SUM(G11:G16)</f>
        <v>0</v>
      </c>
    </row>
    <row r="11" spans="1:8" ht="15.75" x14ac:dyDescent="0.25">
      <c r="A11" s="100" t="s">
        <v>9</v>
      </c>
      <c r="B11" s="101"/>
      <c r="C11" s="101"/>
      <c r="D11" s="102"/>
      <c r="E11" s="9"/>
      <c r="F11" s="9"/>
      <c r="G11" s="9"/>
    </row>
    <row r="12" spans="1:8" ht="15.75" x14ac:dyDescent="0.25">
      <c r="A12" s="100" t="s">
        <v>10</v>
      </c>
      <c r="B12" s="101"/>
      <c r="C12" s="101"/>
      <c r="D12" s="102"/>
      <c r="E12" s="9"/>
      <c r="F12" s="9"/>
      <c r="G12" s="9"/>
    </row>
    <row r="13" spans="1:8" ht="15.75" x14ac:dyDescent="0.25">
      <c r="A13" s="100" t="s">
        <v>11</v>
      </c>
      <c r="B13" s="101"/>
      <c r="C13" s="101"/>
      <c r="D13" s="102"/>
      <c r="E13" s="9"/>
      <c r="F13" s="9"/>
      <c r="G13" s="9"/>
    </row>
    <row r="14" spans="1:8" ht="15.75" x14ac:dyDescent="0.25">
      <c r="A14" s="100" t="s">
        <v>12</v>
      </c>
      <c r="B14" s="101"/>
      <c r="C14" s="101"/>
      <c r="D14" s="102"/>
      <c r="E14" s="9"/>
      <c r="F14" s="9"/>
      <c r="G14" s="9"/>
    </row>
    <row r="15" spans="1:8" ht="15.75" x14ac:dyDescent="0.25">
      <c r="A15" s="103" t="s">
        <v>13</v>
      </c>
      <c r="B15" s="103"/>
      <c r="C15" s="103"/>
      <c r="D15" s="103"/>
      <c r="E15" s="9"/>
      <c r="F15" s="9"/>
      <c r="G15" s="9"/>
    </row>
    <row r="16" spans="1:8" ht="15.75" x14ac:dyDescent="0.25">
      <c r="A16" s="100" t="s">
        <v>44</v>
      </c>
      <c r="B16" s="101"/>
      <c r="C16" s="101"/>
      <c r="D16" s="102"/>
      <c r="E16" s="9"/>
      <c r="F16" s="9"/>
      <c r="G16" s="9"/>
    </row>
    <row r="17" spans="1:10" ht="47.25" customHeight="1" x14ac:dyDescent="0.25">
      <c r="A17" s="104" t="s">
        <v>45</v>
      </c>
      <c r="B17" s="105"/>
      <c r="C17" s="105"/>
      <c r="D17" s="106"/>
      <c r="E17" s="9">
        <v>767779.45</v>
      </c>
      <c r="F17" s="9">
        <v>720172.87</v>
      </c>
      <c r="G17" s="9">
        <v>138335.13</v>
      </c>
    </row>
    <row r="18" spans="1:10" ht="15.75" hidden="1" x14ac:dyDescent="0.25">
      <c r="A18" s="103" t="s">
        <v>14</v>
      </c>
      <c r="B18" s="103"/>
      <c r="C18" s="103"/>
      <c r="D18" s="103"/>
      <c r="E18" s="9"/>
      <c r="F18" s="9"/>
      <c r="G18" s="9"/>
      <c r="J18" s="10"/>
    </row>
    <row r="19" spans="1:10" ht="15.75" hidden="1" x14ac:dyDescent="0.25">
      <c r="A19" s="103" t="s">
        <v>15</v>
      </c>
      <c r="B19" s="103"/>
      <c r="C19" s="103"/>
      <c r="D19" s="103"/>
      <c r="E19" s="9"/>
      <c r="F19" s="9"/>
      <c r="G19" s="9"/>
    </row>
    <row r="20" spans="1:10" ht="15.75" hidden="1" x14ac:dyDescent="0.25">
      <c r="A20" s="103" t="s">
        <v>16</v>
      </c>
      <c r="B20" s="103"/>
      <c r="C20" s="103"/>
      <c r="D20" s="103"/>
      <c r="E20" s="9"/>
      <c r="F20" s="9"/>
      <c r="G20" s="9"/>
    </row>
    <row r="21" spans="1:10" ht="17.25" customHeight="1" x14ac:dyDescent="0.25">
      <c r="A21" s="94" t="s">
        <v>46</v>
      </c>
      <c r="B21" s="95"/>
      <c r="C21" s="95"/>
      <c r="D21" s="96"/>
      <c r="E21" s="34">
        <f>E22+E23+E24+E25</f>
        <v>243886.86</v>
      </c>
      <c r="F21" s="34">
        <f t="shared" ref="F21:G21" si="0">F22+F23+F24+F25</f>
        <v>196168.8</v>
      </c>
      <c r="G21" s="34">
        <f t="shared" si="0"/>
        <v>49777.78</v>
      </c>
    </row>
    <row r="22" spans="1:10" ht="15.75" x14ac:dyDescent="0.25">
      <c r="A22" s="100" t="s">
        <v>28</v>
      </c>
      <c r="B22" s="101"/>
      <c r="C22" s="101"/>
      <c r="D22" s="102"/>
      <c r="E22" s="9">
        <v>1605.52</v>
      </c>
      <c r="F22" s="9">
        <v>1468.19</v>
      </c>
      <c r="G22" s="9">
        <v>323.7</v>
      </c>
    </row>
    <row r="23" spans="1:10" ht="15.75" x14ac:dyDescent="0.25">
      <c r="A23" s="100" t="s">
        <v>29</v>
      </c>
      <c r="B23" s="101"/>
      <c r="C23" s="101"/>
      <c r="D23" s="102"/>
      <c r="E23" s="9"/>
      <c r="F23" s="9"/>
      <c r="G23" s="9"/>
    </row>
    <row r="24" spans="1:10" ht="15.75" x14ac:dyDescent="0.25">
      <c r="A24" s="100" t="s">
        <v>30</v>
      </c>
      <c r="B24" s="101"/>
      <c r="C24" s="101"/>
      <c r="D24" s="102"/>
      <c r="E24" s="9">
        <v>241924.27</v>
      </c>
      <c r="F24" s="9">
        <v>194700.61</v>
      </c>
      <c r="G24" s="9">
        <v>49097.01</v>
      </c>
    </row>
    <row r="25" spans="1:10" ht="15.75" x14ac:dyDescent="0.25">
      <c r="A25" s="100" t="s">
        <v>47</v>
      </c>
      <c r="B25" s="101"/>
      <c r="C25" s="101"/>
      <c r="D25" s="102"/>
      <c r="E25" s="9">
        <v>357.07</v>
      </c>
      <c r="F25" s="9">
        <v>0</v>
      </c>
      <c r="G25" s="9">
        <v>357.07</v>
      </c>
    </row>
    <row r="26" spans="1:10" ht="15.75" hidden="1" x14ac:dyDescent="0.25">
      <c r="A26" s="107" t="s">
        <v>17</v>
      </c>
      <c r="B26" s="107"/>
      <c r="C26" s="107"/>
      <c r="D26" s="107"/>
      <c r="E26" s="33">
        <f>E27</f>
        <v>0</v>
      </c>
      <c r="F26" s="33">
        <f>F27</f>
        <v>0</v>
      </c>
      <c r="G26" s="33">
        <f>G27</f>
        <v>0</v>
      </c>
    </row>
    <row r="27" spans="1:10" ht="15.75" hidden="1" x14ac:dyDescent="0.25">
      <c r="A27" s="103" t="s">
        <v>18</v>
      </c>
      <c r="B27" s="103"/>
      <c r="C27" s="103"/>
      <c r="D27" s="103"/>
      <c r="E27" s="9"/>
      <c r="F27" s="9"/>
      <c r="G27" s="9"/>
      <c r="J27" s="10"/>
    </row>
    <row r="28" spans="1:10" ht="15.75" x14ac:dyDescent="0.25">
      <c r="A28" s="35"/>
      <c r="B28" s="35"/>
      <c r="C28" s="35"/>
      <c r="D28" s="35"/>
      <c r="E28" s="36"/>
      <c r="F28" s="36"/>
    </row>
    <row r="29" spans="1:10" ht="15.75" x14ac:dyDescent="0.25">
      <c r="A29" s="37" t="s">
        <v>34</v>
      </c>
      <c r="B29" s="37"/>
      <c r="C29" s="37"/>
      <c r="D29" s="37"/>
      <c r="E29" s="38"/>
      <c r="F29" s="39"/>
    </row>
    <row r="30" spans="1:10" ht="15.75" x14ac:dyDescent="0.25">
      <c r="A30" s="87" t="s">
        <v>48</v>
      </c>
      <c r="B30" s="87"/>
      <c r="C30" s="87"/>
      <c r="D30" s="87"/>
      <c r="E30" s="87"/>
      <c r="F30" s="40">
        <f>'Гончарова,10 (2021)'!F42</f>
        <v>41916.258251596024</v>
      </c>
      <c r="G30" s="15"/>
    </row>
    <row r="31" spans="1:10" ht="13.35" customHeight="1" x14ac:dyDescent="0.2">
      <c r="A31" s="108" t="s">
        <v>49</v>
      </c>
      <c r="B31" s="109"/>
      <c r="C31" s="109"/>
      <c r="D31" s="109"/>
      <c r="E31" s="110"/>
      <c r="F31" s="68">
        <v>25768.499715277962</v>
      </c>
    </row>
    <row r="32" spans="1:10" ht="48.75" customHeight="1" x14ac:dyDescent="0.2">
      <c r="A32" s="111"/>
      <c r="B32" s="112"/>
      <c r="C32" s="112"/>
      <c r="D32" s="112"/>
      <c r="E32" s="113"/>
      <c r="F32" s="69"/>
    </row>
    <row r="33" spans="1:8" ht="13.35" customHeight="1" x14ac:dyDescent="0.2">
      <c r="A33" s="108" t="s">
        <v>50</v>
      </c>
      <c r="B33" s="109"/>
      <c r="C33" s="109"/>
      <c r="D33" s="109"/>
      <c r="E33" s="110"/>
      <c r="F33" s="68">
        <f>153267.125384695+31081</f>
        <v>184348.12538469501</v>
      </c>
      <c r="G33" s="1"/>
      <c r="H33" s="1"/>
    </row>
    <row r="34" spans="1:8" ht="84.75" customHeight="1" x14ac:dyDescent="0.2">
      <c r="A34" s="111"/>
      <c r="B34" s="112"/>
      <c r="C34" s="112"/>
      <c r="D34" s="112"/>
      <c r="E34" s="113"/>
      <c r="F34" s="69"/>
      <c r="G34" s="1"/>
      <c r="H34" s="1"/>
    </row>
    <row r="35" spans="1:8" ht="61.35" customHeight="1" x14ac:dyDescent="0.25">
      <c r="A35" s="114" t="s">
        <v>51</v>
      </c>
      <c r="B35" s="115"/>
      <c r="C35" s="115"/>
      <c r="D35" s="115"/>
      <c r="E35" s="116"/>
      <c r="F35" s="13">
        <v>152039.99229640621</v>
      </c>
      <c r="G35" s="1"/>
      <c r="H35" s="1"/>
    </row>
    <row r="36" spans="1:8" ht="15.75" x14ac:dyDescent="0.25">
      <c r="A36" s="81" t="s">
        <v>38</v>
      </c>
      <c r="B36" s="82"/>
      <c r="C36" s="82"/>
      <c r="D36" s="82"/>
      <c r="E36" s="83"/>
      <c r="F36" s="13">
        <f>F31+F33+F35</f>
        <v>362156.61739637918</v>
      </c>
    </row>
    <row r="37" spans="1:8" ht="15.75" x14ac:dyDescent="0.25">
      <c r="A37" s="41" t="s">
        <v>52</v>
      </c>
      <c r="B37" s="29"/>
      <c r="C37" s="29"/>
      <c r="D37" s="29"/>
      <c r="E37" s="29"/>
      <c r="F37" s="13">
        <f>F38+F39+F40</f>
        <v>131105.41</v>
      </c>
    </row>
    <row r="38" spans="1:8" ht="15.75" x14ac:dyDescent="0.25">
      <c r="A38" s="84" t="s">
        <v>19</v>
      </c>
      <c r="B38" s="85"/>
      <c r="C38" s="85"/>
      <c r="D38" s="85"/>
      <c r="E38" s="85"/>
      <c r="F38" s="22">
        <v>28672.94</v>
      </c>
    </row>
    <row r="39" spans="1:8" ht="15.75" x14ac:dyDescent="0.25">
      <c r="A39" s="84" t="s">
        <v>20</v>
      </c>
      <c r="B39" s="85"/>
      <c r="C39" s="85"/>
      <c r="D39" s="85"/>
      <c r="E39" s="85"/>
      <c r="F39" s="22">
        <v>102432.47</v>
      </c>
    </row>
    <row r="40" spans="1:8" ht="15.75" hidden="1" x14ac:dyDescent="0.25">
      <c r="A40" s="119" t="s">
        <v>53</v>
      </c>
      <c r="B40" s="120"/>
      <c r="C40" s="120"/>
      <c r="D40" s="120"/>
      <c r="E40" s="121"/>
      <c r="F40" s="22">
        <v>0</v>
      </c>
    </row>
    <row r="41" spans="1:8" ht="15.75" x14ac:dyDescent="0.25">
      <c r="A41" s="80" t="s">
        <v>54</v>
      </c>
      <c r="B41" s="80"/>
      <c r="C41" s="80"/>
      <c r="D41" s="80"/>
      <c r="E41" s="80"/>
      <c r="F41" s="13">
        <f>F36+F37</f>
        <v>493262.02739637916</v>
      </c>
    </row>
    <row r="42" spans="1:8" ht="15.75" x14ac:dyDescent="0.25">
      <c r="A42" s="87" t="s">
        <v>21</v>
      </c>
      <c r="B42" s="87"/>
      <c r="C42" s="87"/>
      <c r="D42" s="87"/>
      <c r="E42" s="87"/>
      <c r="F42" s="23">
        <f>E17</f>
        <v>767779.45</v>
      </c>
    </row>
    <row r="43" spans="1:8" ht="15.75" x14ac:dyDescent="0.25">
      <c r="A43" s="87" t="s">
        <v>22</v>
      </c>
      <c r="B43" s="87"/>
      <c r="C43" s="87"/>
      <c r="D43" s="87"/>
      <c r="E43" s="87"/>
      <c r="F43" s="13">
        <f>F17</f>
        <v>720172.87</v>
      </c>
    </row>
    <row r="44" spans="1:8" ht="15.75" x14ac:dyDescent="0.25">
      <c r="A44" s="117" t="s">
        <v>55</v>
      </c>
      <c r="B44" s="117"/>
      <c r="C44" s="117"/>
      <c r="D44" s="117"/>
      <c r="E44" s="117"/>
      <c r="F44" s="13">
        <f>F30+F42-F41</f>
        <v>316433.68085521681</v>
      </c>
    </row>
    <row r="45" spans="1:8" x14ac:dyDescent="0.2">
      <c r="E45" s="1"/>
      <c r="F45" s="1"/>
    </row>
    <row r="46" spans="1:8" x14ac:dyDescent="0.2">
      <c r="A46" s="1" t="s">
        <v>32</v>
      </c>
      <c r="E46" s="1"/>
      <c r="F46" s="42"/>
    </row>
    <row r="47" spans="1:8" x14ac:dyDescent="0.2">
      <c r="E47" s="1"/>
      <c r="F47" s="1"/>
    </row>
    <row r="48" spans="1:8" ht="28.5" customHeight="1" x14ac:dyDescent="0.25">
      <c r="A48" s="118" t="s">
        <v>56</v>
      </c>
      <c r="B48" s="118"/>
      <c r="C48" s="118"/>
      <c r="D48" s="118"/>
      <c r="E48" s="118"/>
      <c r="F48" s="43">
        <f>F44-G17</f>
        <v>178098.5508552168</v>
      </c>
    </row>
  </sheetData>
  <mergeCells count="39">
    <mergeCell ref="A43:E43"/>
    <mergeCell ref="A44:E44"/>
    <mergeCell ref="A48:E48"/>
    <mergeCell ref="A42:E42"/>
    <mergeCell ref="A27:D27"/>
    <mergeCell ref="A30:E30"/>
    <mergeCell ref="A31:E32"/>
    <mergeCell ref="A39:E39"/>
    <mergeCell ref="A40:E40"/>
    <mergeCell ref="A41:E41"/>
    <mergeCell ref="F31:F32"/>
    <mergeCell ref="A33:E34"/>
    <mergeCell ref="F33:F34"/>
    <mergeCell ref="A36:E36"/>
    <mergeCell ref="A38:E38"/>
    <mergeCell ref="A35:E35"/>
    <mergeCell ref="A22:D22"/>
    <mergeCell ref="A23:D23"/>
    <mergeCell ref="A24:D24"/>
    <mergeCell ref="A25:D25"/>
    <mergeCell ref="A26:D26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workbookViewId="0">
      <selection activeCell="F33" sqref="F33:F34"/>
    </sheetView>
  </sheetViews>
  <sheetFormatPr defaultColWidth="8.85546875" defaultRowHeight="12.75" x14ac:dyDescent="0.2"/>
  <cols>
    <col min="1" max="3" width="8.85546875" style="1"/>
    <col min="4" max="4" width="35.5703125" style="1" customWidth="1"/>
    <col min="5" max="5" width="15.140625" style="10" customWidth="1"/>
    <col min="6" max="6" width="15.28515625" style="10" customWidth="1"/>
    <col min="7" max="7" width="17.5703125" style="10" customWidth="1"/>
    <col min="8" max="8" width="8.85546875" style="10"/>
    <col min="9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5.75" customHeight="1" x14ac:dyDescent="0.2">
      <c r="A1" s="58" t="s">
        <v>58</v>
      </c>
      <c r="B1" s="58"/>
      <c r="C1" s="58"/>
      <c r="D1" s="58"/>
      <c r="E1" s="58"/>
      <c r="F1" s="58"/>
      <c r="G1" s="58"/>
      <c r="H1" s="47" t="s">
        <v>63</v>
      </c>
    </row>
    <row r="2" spans="1:8" ht="16.5" customHeight="1" x14ac:dyDescent="0.2">
      <c r="A2" s="58" t="s">
        <v>40</v>
      </c>
      <c r="B2" s="58"/>
      <c r="C2" s="58"/>
      <c r="D2" s="58"/>
      <c r="E2" s="58"/>
      <c r="F2" s="58"/>
      <c r="G2" s="58"/>
    </row>
    <row r="3" spans="1:8" hidden="1" x14ac:dyDescent="0.2">
      <c r="A3" s="59" t="s">
        <v>0</v>
      </c>
      <c r="B3" s="60"/>
      <c r="C3" s="60"/>
      <c r="D3" s="60"/>
      <c r="E3" s="2">
        <f>E4+E5</f>
        <v>18358.3</v>
      </c>
      <c r="F3" s="2" t="s">
        <v>1</v>
      </c>
      <c r="G3" s="2"/>
    </row>
    <row r="4" spans="1:8" hidden="1" x14ac:dyDescent="0.2">
      <c r="A4" s="59" t="s">
        <v>2</v>
      </c>
      <c r="B4" s="60"/>
      <c r="C4" s="60"/>
      <c r="D4" s="60"/>
      <c r="E4" s="2">
        <v>17955.8</v>
      </c>
      <c r="F4" s="2" t="s">
        <v>1</v>
      </c>
      <c r="G4" s="2"/>
    </row>
    <row r="5" spans="1:8" hidden="1" x14ac:dyDescent="0.2">
      <c r="A5" s="59" t="s">
        <v>3</v>
      </c>
      <c r="B5" s="60"/>
      <c r="C5" s="60"/>
      <c r="D5" s="60"/>
      <c r="E5" s="2">
        <v>402.5</v>
      </c>
      <c r="F5" s="2" t="s">
        <v>4</v>
      </c>
      <c r="G5" s="2"/>
    </row>
    <row r="6" spans="1:8" ht="15.75" x14ac:dyDescent="0.2">
      <c r="A6" s="45"/>
      <c r="B6" s="46"/>
      <c r="C6" s="46"/>
      <c r="D6" s="46"/>
      <c r="E6" s="19" t="s">
        <v>26</v>
      </c>
      <c r="F6" s="2"/>
      <c r="G6" s="2"/>
    </row>
    <row r="7" spans="1:8" ht="12" customHeight="1" x14ac:dyDescent="0.25">
      <c r="A7" s="3"/>
      <c r="B7" s="4"/>
      <c r="C7" s="5"/>
      <c r="D7" s="6"/>
      <c r="E7" s="16"/>
      <c r="F7" s="17"/>
      <c r="G7" s="18"/>
      <c r="H7" s="18"/>
    </row>
    <row r="8" spans="1:8" ht="12" customHeight="1" x14ac:dyDescent="0.25">
      <c r="A8" s="3"/>
      <c r="B8" s="7"/>
      <c r="C8" s="5"/>
      <c r="D8" s="6"/>
      <c r="E8" s="19"/>
      <c r="F8" s="17"/>
      <c r="G8" s="18"/>
    </row>
    <row r="9" spans="1:8" ht="38.25" x14ac:dyDescent="0.2">
      <c r="A9" s="91" t="s">
        <v>5</v>
      </c>
      <c r="B9" s="92"/>
      <c r="C9" s="92"/>
      <c r="D9" s="93"/>
      <c r="E9" s="32" t="s">
        <v>6</v>
      </c>
      <c r="F9" s="32" t="s">
        <v>7</v>
      </c>
      <c r="G9" s="21" t="s">
        <v>43</v>
      </c>
    </row>
    <row r="10" spans="1:8" ht="15.75" x14ac:dyDescent="0.25">
      <c r="A10" s="97" t="s">
        <v>8</v>
      </c>
      <c r="B10" s="98"/>
      <c r="C10" s="98"/>
      <c r="D10" s="99"/>
      <c r="E10" s="33">
        <f>SUM(E11:E16)</f>
        <v>0</v>
      </c>
      <c r="F10" s="33">
        <f>SUM(F11:F16)</f>
        <v>0</v>
      </c>
      <c r="G10" s="33">
        <f>SUM(G11:G16)</f>
        <v>0</v>
      </c>
    </row>
    <row r="11" spans="1:8" ht="15.75" x14ac:dyDescent="0.25">
      <c r="A11" s="100" t="s">
        <v>9</v>
      </c>
      <c r="B11" s="101"/>
      <c r="C11" s="101"/>
      <c r="D11" s="102"/>
      <c r="E11" s="9"/>
      <c r="F11" s="9"/>
      <c r="G11" s="9"/>
    </row>
    <row r="12" spans="1:8" ht="15.75" x14ac:dyDescent="0.25">
      <c r="A12" s="100" t="s">
        <v>10</v>
      </c>
      <c r="B12" s="101"/>
      <c r="C12" s="101"/>
      <c r="D12" s="102"/>
      <c r="E12" s="9">
        <v>0</v>
      </c>
      <c r="F12" s="9">
        <v>0</v>
      </c>
      <c r="G12" s="9">
        <v>0</v>
      </c>
    </row>
    <row r="13" spans="1:8" ht="15.75" x14ac:dyDescent="0.25">
      <c r="A13" s="100" t="s">
        <v>11</v>
      </c>
      <c r="B13" s="101"/>
      <c r="C13" s="101"/>
      <c r="D13" s="102"/>
      <c r="E13" s="9">
        <v>0</v>
      </c>
      <c r="F13" s="9">
        <v>0</v>
      </c>
      <c r="G13" s="9">
        <v>0</v>
      </c>
    </row>
    <row r="14" spans="1:8" ht="15.75" x14ac:dyDescent="0.25">
      <c r="A14" s="100" t="s">
        <v>12</v>
      </c>
      <c r="B14" s="101"/>
      <c r="C14" s="101"/>
      <c r="D14" s="102"/>
      <c r="E14" s="9">
        <v>0</v>
      </c>
      <c r="F14" s="9">
        <v>0</v>
      </c>
      <c r="G14" s="9">
        <v>0</v>
      </c>
    </row>
    <row r="15" spans="1:8" ht="15.75" x14ac:dyDescent="0.25">
      <c r="A15" s="122" t="s">
        <v>61</v>
      </c>
      <c r="B15" s="122"/>
      <c r="C15" s="122"/>
      <c r="D15" s="122"/>
      <c r="E15" s="9"/>
      <c r="F15" s="9"/>
      <c r="G15" s="9"/>
    </row>
    <row r="16" spans="1:8" ht="15.75" x14ac:dyDescent="0.25">
      <c r="A16" s="100" t="s">
        <v>44</v>
      </c>
      <c r="B16" s="101"/>
      <c r="C16" s="101"/>
      <c r="D16" s="102"/>
      <c r="E16" s="9"/>
      <c r="F16" s="9"/>
      <c r="G16" s="9"/>
    </row>
    <row r="17" spans="1:10" ht="47.25" customHeight="1" x14ac:dyDescent="0.25">
      <c r="A17" s="104" t="s">
        <v>45</v>
      </c>
      <c r="B17" s="105"/>
      <c r="C17" s="105"/>
      <c r="D17" s="106"/>
      <c r="E17" s="34">
        <v>586638.56999999995</v>
      </c>
      <c r="F17" s="34">
        <v>595493.42000000004</v>
      </c>
      <c r="G17" s="34">
        <v>129480.28</v>
      </c>
    </row>
    <row r="18" spans="1:10" ht="15.75" hidden="1" x14ac:dyDescent="0.25">
      <c r="A18" s="103" t="s">
        <v>14</v>
      </c>
      <c r="B18" s="103"/>
      <c r="C18" s="103"/>
      <c r="D18" s="103"/>
      <c r="E18" s="9"/>
      <c r="F18" s="9"/>
      <c r="G18" s="9"/>
      <c r="J18" s="10"/>
    </row>
    <row r="19" spans="1:10" ht="15.75" hidden="1" x14ac:dyDescent="0.25">
      <c r="A19" s="103" t="s">
        <v>15</v>
      </c>
      <c r="B19" s="103"/>
      <c r="C19" s="103"/>
      <c r="D19" s="103"/>
      <c r="E19" s="9"/>
      <c r="F19" s="9"/>
      <c r="G19" s="9"/>
    </row>
    <row r="20" spans="1:10" ht="15.75" hidden="1" x14ac:dyDescent="0.25">
      <c r="A20" s="103" t="s">
        <v>16</v>
      </c>
      <c r="B20" s="103"/>
      <c r="C20" s="103"/>
      <c r="D20" s="103"/>
      <c r="E20" s="9"/>
      <c r="F20" s="9"/>
      <c r="G20" s="9"/>
    </row>
    <row r="21" spans="1:10" ht="17.25" customHeight="1" x14ac:dyDescent="0.25">
      <c r="A21" s="94" t="s">
        <v>46</v>
      </c>
      <c r="B21" s="95"/>
      <c r="C21" s="95"/>
      <c r="D21" s="96"/>
      <c r="E21" s="34">
        <f>E22+E23+E24+E25</f>
        <v>93080.42</v>
      </c>
      <c r="F21" s="34">
        <f t="shared" ref="F21:G21" si="0">F22+F23+F24+F25</f>
        <v>110750.52</v>
      </c>
      <c r="G21" s="34">
        <f t="shared" si="0"/>
        <v>32107.68</v>
      </c>
    </row>
    <row r="22" spans="1:10" ht="15.75" x14ac:dyDescent="0.25">
      <c r="A22" s="100" t="s">
        <v>59</v>
      </c>
      <c r="B22" s="101"/>
      <c r="C22" s="101"/>
      <c r="D22" s="102"/>
      <c r="E22" s="9">
        <v>1329.9</v>
      </c>
      <c r="F22" s="9">
        <v>1363.96</v>
      </c>
      <c r="G22" s="9">
        <v>289.64</v>
      </c>
    </row>
    <row r="23" spans="1:10" ht="15.75" x14ac:dyDescent="0.25">
      <c r="A23" s="100" t="s">
        <v>60</v>
      </c>
      <c r="B23" s="101"/>
      <c r="C23" s="101"/>
      <c r="D23" s="102"/>
      <c r="E23" s="9"/>
      <c r="F23" s="9"/>
      <c r="G23" s="9"/>
    </row>
    <row r="24" spans="1:10" ht="15.75" x14ac:dyDescent="0.25">
      <c r="A24" s="100" t="s">
        <v>30</v>
      </c>
      <c r="B24" s="101"/>
      <c r="C24" s="101"/>
      <c r="D24" s="102"/>
      <c r="E24" s="9">
        <v>90891.56</v>
      </c>
      <c r="F24" s="9">
        <v>108297.76</v>
      </c>
      <c r="G24" s="9">
        <v>31690.81</v>
      </c>
    </row>
    <row r="25" spans="1:10" ht="15.75" x14ac:dyDescent="0.25">
      <c r="A25" s="123" t="s">
        <v>47</v>
      </c>
      <c r="B25" s="124"/>
      <c r="C25" s="124"/>
      <c r="D25" s="125"/>
      <c r="E25" s="9">
        <v>858.96</v>
      </c>
      <c r="F25" s="9">
        <v>1088.8</v>
      </c>
      <c r="G25" s="9">
        <v>127.23</v>
      </c>
    </row>
    <row r="26" spans="1:10" ht="15.75" hidden="1" x14ac:dyDescent="0.25">
      <c r="A26" s="107" t="s">
        <v>17</v>
      </c>
      <c r="B26" s="107"/>
      <c r="C26" s="107"/>
      <c r="D26" s="107"/>
      <c r="E26" s="33">
        <f>E27</f>
        <v>0</v>
      </c>
      <c r="F26" s="33">
        <f>F27</f>
        <v>0</v>
      </c>
      <c r="G26" s="33">
        <f>G27</f>
        <v>0</v>
      </c>
    </row>
    <row r="27" spans="1:10" ht="15.75" hidden="1" x14ac:dyDescent="0.25">
      <c r="A27" s="103" t="s">
        <v>18</v>
      </c>
      <c r="B27" s="103"/>
      <c r="C27" s="103"/>
      <c r="D27" s="103"/>
      <c r="E27" s="9"/>
      <c r="F27" s="9"/>
      <c r="G27" s="9"/>
      <c r="J27" s="10"/>
    </row>
    <row r="28" spans="1:10" ht="15.75" x14ac:dyDescent="0.25">
      <c r="A28" s="35"/>
      <c r="B28" s="35"/>
      <c r="C28" s="35"/>
      <c r="D28" s="35"/>
      <c r="E28" s="36"/>
      <c r="F28" s="36"/>
    </row>
    <row r="29" spans="1:10" ht="15.75" x14ac:dyDescent="0.25">
      <c r="A29" s="37" t="s">
        <v>34</v>
      </c>
      <c r="B29" s="37"/>
      <c r="C29" s="37"/>
      <c r="D29" s="37"/>
      <c r="E29" s="38"/>
      <c r="F29" s="39"/>
    </row>
    <row r="30" spans="1:10" ht="15.75" x14ac:dyDescent="0.25">
      <c r="A30" s="87" t="s">
        <v>62</v>
      </c>
      <c r="B30" s="87"/>
      <c r="C30" s="87"/>
      <c r="D30" s="87"/>
      <c r="E30" s="87"/>
      <c r="F30" s="40">
        <f>'2022'!F44</f>
        <v>316433.68085521681</v>
      </c>
      <c r="G30" s="15"/>
    </row>
    <row r="31" spans="1:10" ht="13.35" customHeight="1" x14ac:dyDescent="0.2">
      <c r="A31" s="108" t="s">
        <v>49</v>
      </c>
      <c r="B31" s="109"/>
      <c r="C31" s="109"/>
      <c r="D31" s="109"/>
      <c r="E31" s="110"/>
      <c r="F31" s="68">
        <v>14101.22</v>
      </c>
    </row>
    <row r="32" spans="1:10" ht="48.75" customHeight="1" x14ac:dyDescent="0.2">
      <c r="A32" s="111"/>
      <c r="B32" s="112"/>
      <c r="C32" s="112"/>
      <c r="D32" s="112"/>
      <c r="E32" s="113"/>
      <c r="F32" s="69"/>
    </row>
    <row r="33" spans="1:8" ht="13.35" customHeight="1" x14ac:dyDescent="0.2">
      <c r="A33" s="108" t="s">
        <v>50</v>
      </c>
      <c r="B33" s="109"/>
      <c r="C33" s="109"/>
      <c r="D33" s="109"/>
      <c r="E33" s="110"/>
      <c r="F33" s="68">
        <f>164151.98+55593.4</f>
        <v>219745.38</v>
      </c>
      <c r="G33" s="1"/>
      <c r="H33" s="1"/>
    </row>
    <row r="34" spans="1:8" ht="84.75" customHeight="1" x14ac:dyDescent="0.2">
      <c r="A34" s="111"/>
      <c r="B34" s="112"/>
      <c r="C34" s="112"/>
      <c r="D34" s="112"/>
      <c r="E34" s="113"/>
      <c r="F34" s="69"/>
      <c r="G34" s="1"/>
      <c r="H34" s="1"/>
    </row>
    <row r="35" spans="1:8" ht="61.35" customHeight="1" x14ac:dyDescent="0.25">
      <c r="A35" s="114" t="s">
        <v>51</v>
      </c>
      <c r="B35" s="115"/>
      <c r="C35" s="115"/>
      <c r="D35" s="115"/>
      <c r="E35" s="116"/>
      <c r="F35" s="13">
        <v>142152.63</v>
      </c>
      <c r="G35" s="1"/>
      <c r="H35" s="1"/>
    </row>
    <row r="36" spans="1:8" ht="15.75" x14ac:dyDescent="0.25">
      <c r="A36" s="81" t="s">
        <v>38</v>
      </c>
      <c r="B36" s="82"/>
      <c r="C36" s="82"/>
      <c r="D36" s="82"/>
      <c r="E36" s="83"/>
      <c r="F36" s="13">
        <f>F31+F33+F35</f>
        <v>375999.23</v>
      </c>
    </row>
    <row r="37" spans="1:8" ht="15.75" x14ac:dyDescent="0.25">
      <c r="A37" s="41" t="s">
        <v>52</v>
      </c>
      <c r="B37" s="44"/>
      <c r="C37" s="44"/>
      <c r="D37" s="44"/>
      <c r="E37" s="44"/>
      <c r="F37" s="13">
        <f>F38+F39+F40</f>
        <v>71754.94</v>
      </c>
    </row>
    <row r="38" spans="1:8" ht="15.75" x14ac:dyDescent="0.25">
      <c r="A38" s="84" t="s">
        <v>19</v>
      </c>
      <c r="B38" s="85"/>
      <c r="C38" s="85"/>
      <c r="D38" s="85"/>
      <c r="E38" s="85"/>
      <c r="F38" s="22">
        <v>18695.689999999999</v>
      </c>
    </row>
    <row r="39" spans="1:8" ht="15.75" x14ac:dyDescent="0.25">
      <c r="A39" s="84" t="s">
        <v>20</v>
      </c>
      <c r="B39" s="85"/>
      <c r="C39" s="85"/>
      <c r="D39" s="85"/>
      <c r="E39" s="85"/>
      <c r="F39" s="22">
        <v>53059.25</v>
      </c>
    </row>
    <row r="40" spans="1:8" ht="15.75" hidden="1" x14ac:dyDescent="0.25">
      <c r="A40" s="119" t="s">
        <v>53</v>
      </c>
      <c r="B40" s="120"/>
      <c r="C40" s="120"/>
      <c r="D40" s="120"/>
      <c r="E40" s="121"/>
      <c r="F40" s="22">
        <v>0</v>
      </c>
    </row>
    <row r="41" spans="1:8" ht="15.75" x14ac:dyDescent="0.25">
      <c r="A41" s="80" t="s">
        <v>54</v>
      </c>
      <c r="B41" s="80"/>
      <c r="C41" s="80"/>
      <c r="D41" s="80"/>
      <c r="E41" s="80"/>
      <c r="F41" s="13">
        <f>F36+F37</f>
        <v>447754.17</v>
      </c>
    </row>
    <row r="42" spans="1:8" ht="15.75" x14ac:dyDescent="0.25">
      <c r="A42" s="87" t="s">
        <v>21</v>
      </c>
      <c r="B42" s="87"/>
      <c r="C42" s="87"/>
      <c r="D42" s="87"/>
      <c r="E42" s="87"/>
      <c r="F42" s="23">
        <f>E17</f>
        <v>586638.56999999995</v>
      </c>
    </row>
    <row r="43" spans="1:8" ht="15.75" x14ac:dyDescent="0.25">
      <c r="A43" s="87" t="s">
        <v>22</v>
      </c>
      <c r="B43" s="87"/>
      <c r="C43" s="87"/>
      <c r="D43" s="87"/>
      <c r="E43" s="87"/>
      <c r="F43" s="13">
        <f>F17</f>
        <v>595493.42000000004</v>
      </c>
    </row>
    <row r="44" spans="1:8" ht="15.75" x14ac:dyDescent="0.25">
      <c r="A44" s="117" t="s">
        <v>55</v>
      </c>
      <c r="B44" s="117"/>
      <c r="C44" s="117"/>
      <c r="D44" s="117"/>
      <c r="E44" s="117"/>
      <c r="F44" s="13">
        <f>F30+F42-F41</f>
        <v>455318.08085521677</v>
      </c>
    </row>
    <row r="45" spans="1:8" x14ac:dyDescent="0.2">
      <c r="E45" s="1"/>
      <c r="F45" s="1"/>
    </row>
    <row r="46" spans="1:8" x14ac:dyDescent="0.2">
      <c r="A46" s="1" t="s">
        <v>32</v>
      </c>
      <c r="E46" s="1"/>
      <c r="F46" s="42"/>
    </row>
    <row r="47" spans="1:8" x14ac:dyDescent="0.2">
      <c r="E47" s="1"/>
      <c r="F47" s="1"/>
    </row>
    <row r="48" spans="1:8" ht="28.5" customHeight="1" x14ac:dyDescent="0.25">
      <c r="A48" s="118" t="s">
        <v>56</v>
      </c>
      <c r="B48" s="118"/>
      <c r="C48" s="118"/>
      <c r="D48" s="118"/>
      <c r="E48" s="118"/>
      <c r="F48" s="43">
        <f>F44-G17</f>
        <v>325837.8008552168</v>
      </c>
    </row>
  </sheetData>
  <mergeCells count="39">
    <mergeCell ref="A48:E48"/>
    <mergeCell ref="A36:E36"/>
    <mergeCell ref="A38:E38"/>
    <mergeCell ref="A39:E39"/>
    <mergeCell ref="A40:E40"/>
    <mergeCell ref="A41:E41"/>
    <mergeCell ref="A42:E42"/>
    <mergeCell ref="A33:E34"/>
    <mergeCell ref="F33:F34"/>
    <mergeCell ref="A43:E43"/>
    <mergeCell ref="A44:E44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Гончарова,10 (2021)</vt:lpstr>
      <vt:lpstr>2022</vt:lpstr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2020-05-19T10:58:03Z</cp:lastPrinted>
  <dcterms:created xsi:type="dcterms:W3CDTF">2013-05-24T07:45:22Z</dcterms:created>
  <dcterms:modified xsi:type="dcterms:W3CDTF">2024-03-28T11:30:58Z</dcterms:modified>
</cp:coreProperties>
</file>